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6363620-6661-4545-B871-8E74942B266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10" i="1" l="1"/>
  <c r="N10" i="1"/>
  <c r="D10" i="1"/>
  <c r="G10" i="1" l="1"/>
  <c r="E10" i="1"/>
  <c r="C10" i="1"/>
  <c r="C30" i="1"/>
  <c r="L29" i="1"/>
  <c r="J29" i="1"/>
  <c r="H29" i="1"/>
  <c r="I20" i="1" l="1"/>
  <c r="L28" i="1"/>
  <c r="J28" i="1"/>
  <c r="H28" i="1"/>
  <c r="L21" i="1"/>
  <c r="J21" i="1"/>
  <c r="H21" i="1"/>
  <c r="H14" i="1"/>
  <c r="J14" i="1"/>
  <c r="L14" i="1"/>
  <c r="D30" i="1" l="1"/>
  <c r="L27" i="1" l="1"/>
  <c r="I24" i="1"/>
  <c r="I25" i="1"/>
  <c r="I26" i="1"/>
  <c r="I27" i="1"/>
  <c r="I10" i="1"/>
  <c r="E30" i="1" l="1"/>
  <c r="F30" i="1"/>
  <c r="G30" i="1"/>
  <c r="N30" i="1"/>
  <c r="O30" i="1"/>
  <c r="H31" i="1"/>
  <c r="I31" i="1"/>
  <c r="J31" i="1"/>
  <c r="K31" i="1"/>
  <c r="L31" i="1"/>
  <c r="M31" i="1"/>
  <c r="H32" i="1"/>
  <c r="I32" i="1"/>
  <c r="J32" i="1"/>
  <c r="K32" i="1"/>
  <c r="L32" i="1"/>
  <c r="M32" i="1"/>
  <c r="J30" i="1" l="1"/>
  <c r="M30" i="1"/>
  <c r="K30" i="1"/>
  <c r="C33" i="1"/>
  <c r="C35" i="1" s="1"/>
  <c r="L30" i="1"/>
  <c r="I30" i="1"/>
  <c r="H30" i="1"/>
  <c r="H15" i="1"/>
  <c r="H16" i="1"/>
  <c r="I16" i="1"/>
  <c r="J16" i="1"/>
  <c r="K16" i="1"/>
  <c r="L16" i="1"/>
  <c r="M16" i="1"/>
  <c r="H27" i="1" l="1"/>
  <c r="H26" i="1"/>
  <c r="H25" i="1"/>
  <c r="H24" i="1"/>
  <c r="H23" i="1"/>
  <c r="H22" i="1"/>
  <c r="H20" i="1"/>
  <c r="H19" i="1"/>
  <c r="H18" i="1"/>
  <c r="H17" i="1"/>
  <c r="H13" i="1"/>
  <c r="H12" i="1"/>
  <c r="H10" i="1" l="1"/>
  <c r="M27" i="1"/>
  <c r="M26" i="1"/>
  <c r="M25" i="1"/>
  <c r="M24" i="1"/>
  <c r="K27" i="1"/>
  <c r="K26" i="1"/>
  <c r="K25" i="1"/>
  <c r="K24" i="1"/>
  <c r="K23" i="1"/>
  <c r="I23" i="1"/>
  <c r="I12" i="1"/>
  <c r="I13" i="1"/>
  <c r="L25" i="1" l="1"/>
  <c r="J25" i="1"/>
  <c r="L24" i="1"/>
  <c r="J24" i="1"/>
  <c r="M23" i="1"/>
  <c r="L23" i="1"/>
  <c r="J23" i="1"/>
  <c r="L26" i="1"/>
  <c r="J26" i="1"/>
  <c r="M12" i="1"/>
  <c r="D33" i="1" l="1"/>
  <c r="D35" i="1" s="1"/>
  <c r="E33" i="1"/>
  <c r="E35" i="1" s="1"/>
  <c r="F10" i="1"/>
  <c r="G33" i="1"/>
  <c r="N33" i="1"/>
  <c r="N35" i="1" s="1"/>
  <c r="O33" i="1"/>
  <c r="O35" i="1" s="1"/>
  <c r="J27" i="1"/>
  <c r="G35" i="1" l="1"/>
  <c r="M35" i="1" s="1"/>
  <c r="K33" i="1"/>
  <c r="I33" i="1"/>
  <c r="M33" i="1"/>
  <c r="K10" i="1"/>
  <c r="M10" i="1"/>
  <c r="M22" i="1"/>
  <c r="M20" i="1"/>
  <c r="M19" i="1"/>
  <c r="M18" i="1"/>
  <c r="M17" i="1"/>
  <c r="M15" i="1"/>
  <c r="M13" i="1"/>
  <c r="L22" i="1"/>
  <c r="L20" i="1"/>
  <c r="L19" i="1"/>
  <c r="L18" i="1"/>
  <c r="L17" i="1"/>
  <c r="L15" i="1"/>
  <c r="L13" i="1"/>
  <c r="L12" i="1"/>
  <c r="K22" i="1"/>
  <c r="K20" i="1"/>
  <c r="K19" i="1"/>
  <c r="K18" i="1"/>
  <c r="K17" i="1"/>
  <c r="K15" i="1"/>
  <c r="K13" i="1"/>
  <c r="K12" i="1"/>
  <c r="J22" i="1"/>
  <c r="J20" i="1"/>
  <c r="J19" i="1"/>
  <c r="J18" i="1"/>
  <c r="J17" i="1"/>
  <c r="J15" i="1"/>
  <c r="J13" i="1"/>
  <c r="J12" i="1"/>
  <c r="I22" i="1"/>
  <c r="I19" i="1"/>
  <c r="I18" i="1"/>
  <c r="I17" i="1"/>
  <c r="I15" i="1"/>
  <c r="L10" i="1" l="1"/>
  <c r="L33" i="1" s="1"/>
  <c r="L35" i="1" s="1"/>
  <c r="J10" i="1"/>
  <c r="J33" i="1" s="1"/>
  <c r="J35" i="1" s="1"/>
  <c r="K35" i="1"/>
  <c r="I35" i="1"/>
  <c r="H33" i="1"/>
  <c r="H35" i="1" s="1"/>
</calcChain>
</file>

<file path=xl/sharedStrings.xml><?xml version="1.0" encoding="utf-8"?>
<sst xmlns="http://schemas.openxmlformats.org/spreadsheetml/2006/main" count="109" uniqueCount="72">
  <si>
    <t/>
  </si>
  <si>
    <t>Наименование</t>
  </si>
  <si>
    <t>план</t>
  </si>
  <si>
    <t>Сравнение</t>
  </si>
  <si>
    <t>руб</t>
  </si>
  <si>
    <t>%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</si>
  <si>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</si>
  <si>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</si>
  <si>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</si>
  <si>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</si>
  <si>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</si>
  <si>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</si>
  <si>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</si>
  <si>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</si>
  <si>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</si>
  <si>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</si>
  <si>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</si>
  <si>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</si>
  <si>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</si>
  <si>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в том числе:</t>
  </si>
  <si>
    <t>НЕПРОГРАММНЫЕ РАСХОДЫ</t>
  </si>
  <si>
    <t>прогноз исполнения</t>
  </si>
  <si>
    <t xml:space="preserve">    Непрограммные расходы на обеспечение деятельности органов местного самоуправления</t>
  </si>
  <si>
    <t xml:space="preserve">    Прочие непрограммные расходы</t>
  </si>
  <si>
    <t>Сведения о расходах бюджета городского округа "Александровск-Сахалинский район"</t>
  </si>
  <si>
    <t>Муниципальная программа "Повышение эффективности управления муниципальными финансами в городском округе "Александровск-Сахалинский район"</t>
  </si>
  <si>
    <t xml:space="preserve">    Муниципальная программа "Стимулирование экономической активности в городском округе "Александровск-Сахалинский район"</t>
  </si>
  <si>
    <t xml:space="preserve">    Муниципальная программа "Развитие транспортной инфраструктуры и дорожного хозяйства в городском округе "Александровск-Сахалинский район"</t>
  </si>
  <si>
    <t xml:space="preserve">    Муниципальная программа  "Обеспечение населения городского округа «Александровск-Сахалинский район» качественными услугами жилищно-коммунального хозяйства"</t>
  </si>
  <si>
    <t xml:space="preserve">    Муниципальная программа "Обеспечение населения городского округа "Александровск-Сахалинский район" качественным жильем"</t>
  </si>
  <si>
    <t xml:space="preserve">    Муниципальная программа "Развитие образования в городском округе "Александровск-Сахалинский район"</t>
  </si>
  <si>
    <t xml:space="preserve">    Муниципальная программа "Развитие культуры на территории городского округа "Александровск-Сахалинский район"</t>
  </si>
  <si>
    <t xml:space="preserve">    Муниципальная программа "Развитие физической культуры, спорта и молодежной политики в городском округе "Александровск-Сахалинский район"</t>
  </si>
  <si>
    <t xml:space="preserve">    Муниципальная программа "Устойчивое развитие коренных малочисленных народов Севера, проживающих на территории ГО "Александровск-Сахалинский район"</t>
  </si>
  <si>
    <t xml:space="preserve">    Муниципальная программа "Формирование современной городской среды в городском округе "Александровск-Сахалинский район"</t>
  </si>
  <si>
    <t xml:space="preserve"> Муниципальная программа "Повышение эффективности управления муниципальным имуществом в городском округе "Александровск-Сахалинский район"</t>
  </si>
  <si>
    <t xml:space="preserve"> Муниципальная программа "Совершенствование муниципального управления в городском округе "Александровск-Сахалинский район"</t>
  </si>
  <si>
    <t xml:space="preserve"> Муниципальная программа "Защита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</si>
  <si>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 Муниципальная программа "Обеспечение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район""</t>
  </si>
  <si>
    <t>ИТОГО РАСХОДОВ</t>
  </si>
  <si>
    <t>Условно утвержденные расходы</t>
  </si>
  <si>
    <t>ВСЕГО РАСХОДОВ</t>
  </si>
  <si>
    <t>(рубли)</t>
  </si>
  <si>
    <t>2026 план</t>
  </si>
  <si>
    <t xml:space="preserve"> по муниципальным программам на 2025 год и плановый период 2026 и 2027 годов в сравнении с ожидаемым исполнением за 2024 год (оценка текущего финансового года) и отчетом за 2023 год (отчетный финансовый год)</t>
  </si>
  <si>
    <t>2023 факт</t>
  </si>
  <si>
    <t>к 2023 году</t>
  </si>
  <si>
    <t>2027 план</t>
  </si>
  <si>
    <t xml:space="preserve">к первоначальному плану 2024года
</t>
  </si>
  <si>
    <t xml:space="preserve">№ МП </t>
  </si>
  <si>
    <t>01</t>
  </si>
  <si>
    <t>02</t>
  </si>
  <si>
    <t>04</t>
  </si>
  <si>
    <t>05</t>
  </si>
  <si>
    <t>06</t>
  </si>
  <si>
    <t>07</t>
  </si>
  <si>
    <t>08</t>
  </si>
  <si>
    <t>09</t>
  </si>
  <si>
    <t>14</t>
  </si>
  <si>
    <t>15</t>
  </si>
  <si>
    <t>16</t>
  </si>
  <si>
    <t>17</t>
  </si>
  <si>
    <t>2024 первоначальный план (Решение № 20 от19.12.2023)</t>
  </si>
  <si>
    <r>
      <t xml:space="preserve">Муниципальная программа "Развитие сельского хозяйства на территории городского округа </t>
    </r>
    <r>
      <rPr>
        <b/>
        <sz val="11"/>
        <rFont val="Times New Roman"/>
        <family val="1"/>
        <charset val="204"/>
      </rPr>
      <t>«</t>
    </r>
    <r>
      <rPr>
        <sz val="11"/>
        <rFont val="Times New Roman"/>
        <family val="1"/>
        <charset val="204"/>
      </rPr>
      <t>Александровск-Сахалинский район»</t>
    </r>
  </si>
  <si>
    <t>03</t>
  </si>
  <si>
    <t>Муниципальная программа "Развитие туризма в городском округе «Александровск-Сахалинский район»"</t>
  </si>
  <si>
    <t>Муниципальная программа "Благоустройство территорий населенных пунктов городского округа «Александровск-Сахалинский район»"</t>
  </si>
  <si>
    <t>2024 (Оценка)</t>
  </si>
  <si>
    <t xml:space="preserve"> 2024 год (оценка)
</t>
  </si>
  <si>
    <t>РАСХОДЫ В РАМКАХ МУНИЦИПАЛЬНЫХ ПРОГРАММ</t>
  </si>
  <si>
    <t>18</t>
  </si>
  <si>
    <t>Муниципальная программа "Укрепление общественного здоровья населения в городском округе «Александровск- Сахалинский район»"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</si>
</sst>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р.&quot;_-;\-* #,##0.00&quot;р.&quot;_-;_-* &quot;-&quot;??&quot;р.&quot;_-;_-@_-"/>
    <numFmt numFmtId="165" formatCode="#,##0.0"/>
  </numFmts>
  <fonts count="14" x14ac:knownFonts="1">
    <font>
      <sz val="10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rgb="FF000000"/>
      <name val="Arial CY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rgb="FF000000"/>
      <name val="Arial Cyr"/>
      <charset val="204"/>
    </font>
    <font>
      <sz val="10"/>
      <color rgb="FF000000"/>
      <name val="Arial Cy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8"/>
      </patternFill>
    </fill>
    <fill>
      <patternFill patternType="solid">
        <fgColor theme="8" tint="0.79998168889431442"/>
        <bgColor rgb="FFFFFF99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164" fontId="0" fillId="0" borderId="0">
      <alignment vertical="top" wrapText="1"/>
    </xf>
    <xf numFmtId="0" fontId="4" fillId="0" borderId="1">
      <alignment vertical="top" wrapText="1"/>
    </xf>
    <xf numFmtId="4" fontId="4" fillId="5" borderId="1">
      <alignment horizontal="right" vertical="top" shrinkToFit="1"/>
    </xf>
    <xf numFmtId="4" fontId="4" fillId="7" borderId="1">
      <alignment horizontal="right" vertical="top" shrinkToFit="1"/>
    </xf>
    <xf numFmtId="4" fontId="4" fillId="5" borderId="1">
      <alignment horizontal="right" vertical="top" shrinkToFit="1"/>
    </xf>
    <xf numFmtId="1" fontId="13" fillId="0" borderId="1">
      <alignment horizontal="center" vertical="top" shrinkToFit="1"/>
    </xf>
  </cellStyleXfs>
  <cellXfs count="42">
    <xf numFmtId="164" fontId="0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Alignment="1">
      <alignment vertical="top" wrapText="1"/>
    </xf>
    <xf numFmtId="164" fontId="3" fillId="2" borderId="0" xfId="0" applyFont="1" applyFill="1" applyBorder="1" applyAlignment="1" applyProtection="1">
      <alignment horizontal="right"/>
    </xf>
    <xf numFmtId="164" fontId="2" fillId="2" borderId="0" xfId="0" applyFont="1" applyFill="1" applyBorder="1" applyAlignment="1" applyProtection="1">
      <alignment horizontal="center" vertical="center" wrapText="1"/>
    </xf>
    <xf numFmtId="164" fontId="7" fillId="0" borderId="0" xfId="0" applyNumberFormat="1" applyFont="1" applyFill="1" applyAlignment="1">
      <alignment vertical="top" wrapText="1"/>
    </xf>
    <xf numFmtId="164" fontId="8" fillId="2" borderId="0" xfId="0" applyFont="1" applyFill="1" applyBorder="1" applyAlignment="1" applyProtection="1">
      <alignment horizontal="center" vertical="center" wrapText="1"/>
    </xf>
    <xf numFmtId="164" fontId="9" fillId="0" borderId="0" xfId="0" applyNumberFormat="1" applyFont="1" applyFill="1" applyAlignment="1">
      <alignment vertical="top" wrapText="1"/>
    </xf>
    <xf numFmtId="0" fontId="11" fillId="0" borderId="1" xfId="0" applyNumberFormat="1" applyFont="1" applyFill="1" applyBorder="1" applyAlignment="1">
      <alignment horizontal="center" vertical="top" wrapText="1"/>
    </xf>
    <xf numFmtId="165" fontId="10" fillId="3" borderId="1" xfId="0" applyNumberFormat="1" applyFont="1" applyFill="1" applyBorder="1" applyAlignment="1">
      <alignment vertical="top" wrapText="1"/>
    </xf>
    <xf numFmtId="165" fontId="11" fillId="0" borderId="1" xfId="0" applyNumberFormat="1" applyFont="1" applyFill="1" applyBorder="1" applyAlignment="1">
      <alignment vertical="top" wrapText="1"/>
    </xf>
    <xf numFmtId="164" fontId="11" fillId="0" borderId="0" xfId="0" applyNumberFormat="1" applyFont="1" applyFill="1" applyAlignment="1">
      <alignment vertical="top" wrapText="1"/>
    </xf>
    <xf numFmtId="4" fontId="11" fillId="0" borderId="0" xfId="0" applyNumberFormat="1" applyFont="1" applyFill="1" applyAlignment="1" applyProtection="1">
      <alignment horizontal="right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3" borderId="1" xfId="0" applyNumberFormat="1" applyFont="1" applyFill="1" applyBorder="1" applyAlignment="1">
      <alignment vertical="top" wrapText="1"/>
    </xf>
    <xf numFmtId="0" fontId="11" fillId="0" borderId="1" xfId="0" applyNumberFormat="1" applyFont="1" applyFill="1" applyBorder="1" applyAlignment="1">
      <alignment vertical="top" wrapText="1"/>
    </xf>
    <xf numFmtId="0" fontId="10" fillId="4" borderId="1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Alignment="1">
      <alignment vertical="center" wrapText="1"/>
    </xf>
    <xf numFmtId="165" fontId="10" fillId="0" borderId="0" xfId="0" applyNumberFormat="1" applyFont="1" applyFill="1" applyBorder="1" applyAlignment="1">
      <alignment vertical="top" wrapText="1"/>
    </xf>
    <xf numFmtId="0" fontId="10" fillId="0" borderId="0" xfId="0" applyNumberFormat="1" applyFont="1" applyFill="1" applyBorder="1" applyAlignment="1">
      <alignment vertical="top" wrapText="1"/>
    </xf>
    <xf numFmtId="3" fontId="11" fillId="0" borderId="1" xfId="0" applyNumberFormat="1" applyFont="1" applyFill="1" applyBorder="1" applyAlignment="1">
      <alignment vertical="top" wrapText="1"/>
    </xf>
    <xf numFmtId="3" fontId="10" fillId="3" borderId="1" xfId="0" applyNumberFormat="1" applyFont="1" applyFill="1" applyBorder="1" applyAlignment="1">
      <alignment vertical="top" wrapText="1"/>
    </xf>
    <xf numFmtId="164" fontId="2" fillId="2" borderId="0" xfId="0" applyFont="1" applyFill="1" applyBorder="1" applyAlignment="1" applyProtection="1">
      <alignment horizontal="center" vertical="center" wrapText="1"/>
    </xf>
    <xf numFmtId="4" fontId="11" fillId="0" borderId="1" xfId="0" applyNumberFormat="1" applyFont="1" applyFill="1" applyBorder="1" applyAlignment="1">
      <alignment vertical="top" wrapText="1"/>
    </xf>
    <xf numFmtId="4" fontId="10" fillId="3" borderId="1" xfId="0" applyNumberFormat="1" applyFont="1" applyFill="1" applyBorder="1" applyAlignment="1">
      <alignment vertical="top" wrapText="1"/>
    </xf>
    <xf numFmtId="4" fontId="11" fillId="3" borderId="1" xfId="0" applyNumberFormat="1" applyFont="1" applyFill="1" applyBorder="1" applyAlignment="1">
      <alignment vertical="top" wrapText="1"/>
    </xf>
    <xf numFmtId="1" fontId="12" fillId="0" borderId="1" xfId="5" applyNumberFormat="1" applyFont="1" applyProtection="1">
      <alignment horizontal="center" vertical="top" shrinkToFit="1"/>
    </xf>
    <xf numFmtId="4" fontId="10" fillId="4" borderId="1" xfId="0" applyNumberFormat="1" applyFont="1" applyFill="1" applyBorder="1" applyAlignment="1">
      <alignment vertical="center" wrapText="1"/>
    </xf>
    <xf numFmtId="3" fontId="11" fillId="3" borderId="1" xfId="0" applyNumberFormat="1" applyFont="1" applyFill="1" applyBorder="1" applyAlignment="1">
      <alignment vertical="top" wrapText="1"/>
    </xf>
    <xf numFmtId="3" fontId="10" fillId="0" borderId="1" xfId="0" applyNumberFormat="1" applyFont="1" applyFill="1" applyBorder="1" applyAlignment="1">
      <alignment vertical="top" wrapText="1"/>
    </xf>
    <xf numFmtId="3" fontId="10" fillId="4" borderId="1" xfId="0" applyNumberFormat="1" applyFont="1" applyFill="1" applyBorder="1" applyAlignment="1">
      <alignment vertical="center" wrapText="1"/>
    </xf>
    <xf numFmtId="49" fontId="12" fillId="6" borderId="2" xfId="5" applyNumberFormat="1" applyFont="1" applyFill="1" applyBorder="1" applyProtection="1">
      <alignment horizontal="center" vertical="top" shrinkToFit="1"/>
    </xf>
    <xf numFmtId="49" fontId="12" fillId="0" borderId="2" xfId="5" applyNumberFormat="1" applyFont="1" applyFill="1" applyBorder="1" applyProtection="1">
      <alignment horizontal="center" vertical="top" shrinkToFit="1"/>
    </xf>
    <xf numFmtId="4" fontId="1" fillId="0" borderId="1" xfId="4" applyNumberFormat="1" applyFont="1" applyFill="1" applyProtection="1">
      <alignment horizontal="right" vertical="top" shrinkToFit="1"/>
    </xf>
    <xf numFmtId="4" fontId="1" fillId="6" borderId="1" xfId="2" applyNumberFormat="1" applyFont="1" applyFill="1" applyProtection="1">
      <alignment horizontal="right" vertical="top" shrinkToFit="1"/>
    </xf>
    <xf numFmtId="4" fontId="1" fillId="0" borderId="1" xfId="2" applyNumberFormat="1" applyFont="1" applyFill="1" applyProtection="1">
      <alignment horizontal="right" vertical="top" shrinkToFi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164" fontId="5" fillId="0" borderId="0" xfId="0" applyFont="1" applyFill="1" applyAlignment="1" applyProtection="1">
      <alignment horizontal="left" wrapText="1"/>
    </xf>
    <xf numFmtId="164" fontId="2" fillId="2" borderId="0" xfId="0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</cellXfs>
  <cellStyles count="6">
    <cellStyle name="xl25" xfId="5" xr:uid="{00000000-0005-0000-0000-000000000000}"/>
    <cellStyle name="xl36" xfId="3" xr:uid="{00000000-0005-0000-0000-000001000000}"/>
    <cellStyle name="xl38" xfId="4" xr:uid="{00000000-0005-0000-0000-000002000000}"/>
    <cellStyle name="xl40" xfId="1" xr:uid="{00000000-0005-0000-0000-000003000000}"/>
    <cellStyle name="xl64" xfId="2" xr:uid="{00000000-0005-0000-0000-000004000000}"/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zoomScale="90" zoomScaleNormal="90" workbookViewId="0">
      <pane xSplit="2" ySplit="10" topLeftCell="C29" activePane="bottomRight" state="frozen"/>
      <selection pane="topRight" activeCell="C1" sqref="C1"/>
      <selection pane="bottomLeft" activeCell="A11" sqref="A11"/>
      <selection pane="bottomRight" activeCell="K29" sqref="K29"/>
    </sheetView>
  </sheetViews>
  <sheetFormatPr defaultColWidth="9.33203125" defaultRowHeight="12.75" x14ac:dyDescent="0.2"/>
  <cols>
    <col min="1" max="1" width="44.1640625" style="1" customWidth="1"/>
    <col min="2" max="2" width="9.1640625" style="1" customWidth="1"/>
    <col min="3" max="3" width="20" style="6" customWidth="1"/>
    <col min="4" max="4" width="20.5" style="6" customWidth="1"/>
    <col min="5" max="5" width="20.6640625" style="6" customWidth="1"/>
    <col min="6" max="6" width="0.5" style="1" hidden="1" customWidth="1"/>
    <col min="7" max="7" width="16.83203125" style="1" customWidth="1"/>
    <col min="8" max="8" width="21" style="1" bestFit="1" customWidth="1"/>
    <col min="9" max="9" width="10.5" style="1" bestFit="1" customWidth="1"/>
    <col min="10" max="10" width="17.5" style="1" customWidth="1"/>
    <col min="11" max="11" width="10.5" style="1" bestFit="1" customWidth="1"/>
    <col min="12" max="12" width="18.33203125" style="1" customWidth="1"/>
    <col min="13" max="13" width="11.1640625" style="1" customWidth="1"/>
    <col min="14" max="14" width="17.33203125" style="1" customWidth="1"/>
    <col min="15" max="15" width="16.33203125" style="1" customWidth="1"/>
    <col min="16" max="16384" width="9.33203125" style="1"/>
  </cols>
  <sheetData>
    <row r="1" spans="1:15" ht="16.5" customHeight="1" x14ac:dyDescent="0.2">
      <c r="A1" s="39" t="s">
        <v>24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1:15" ht="31.5" customHeight="1" x14ac:dyDescent="0.2">
      <c r="A2" s="39" t="s">
        <v>44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3.5" customHeight="1" x14ac:dyDescent="0.2">
      <c r="A3" s="3"/>
      <c r="B3" s="21"/>
      <c r="C3" s="5"/>
      <c r="D3" s="5"/>
      <c r="E3" s="5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x14ac:dyDescent="0.2">
      <c r="O4" s="2" t="s">
        <v>42</v>
      </c>
    </row>
    <row r="5" spans="1:15" s="4" customFormat="1" ht="18" customHeight="1" x14ac:dyDescent="0.2">
      <c r="A5" s="41" t="s">
        <v>1</v>
      </c>
      <c r="B5" s="35" t="s">
        <v>49</v>
      </c>
      <c r="C5" s="40" t="s">
        <v>45</v>
      </c>
      <c r="D5" s="40" t="s">
        <v>62</v>
      </c>
      <c r="E5" s="40" t="s">
        <v>67</v>
      </c>
      <c r="F5" s="12"/>
      <c r="G5" s="40">
        <v>2025</v>
      </c>
      <c r="H5" s="40"/>
      <c r="I5" s="40"/>
      <c r="J5" s="40"/>
      <c r="K5" s="40"/>
      <c r="L5" s="40"/>
      <c r="M5" s="40"/>
      <c r="N5" s="40" t="s">
        <v>43</v>
      </c>
      <c r="O5" s="40" t="s">
        <v>47</v>
      </c>
    </row>
    <row r="6" spans="1:15" s="4" customFormat="1" ht="18" customHeight="1" x14ac:dyDescent="0.2">
      <c r="A6" s="41" t="s">
        <v>0</v>
      </c>
      <c r="B6" s="36"/>
      <c r="C6" s="40" t="s">
        <v>0</v>
      </c>
      <c r="D6" s="40" t="s">
        <v>0</v>
      </c>
      <c r="E6" s="40" t="s">
        <v>0</v>
      </c>
      <c r="F6" s="12"/>
      <c r="G6" s="40" t="s">
        <v>2</v>
      </c>
      <c r="H6" s="40" t="s">
        <v>3</v>
      </c>
      <c r="I6" s="40"/>
      <c r="J6" s="40"/>
      <c r="K6" s="40"/>
      <c r="L6" s="40"/>
      <c r="M6" s="40"/>
      <c r="N6" s="40" t="s">
        <v>0</v>
      </c>
      <c r="O6" s="40" t="s">
        <v>0</v>
      </c>
    </row>
    <row r="7" spans="1:15" s="4" customFormat="1" ht="39.950000000000003" customHeight="1" x14ac:dyDescent="0.2">
      <c r="A7" s="41" t="s">
        <v>0</v>
      </c>
      <c r="B7" s="36"/>
      <c r="C7" s="40" t="s">
        <v>0</v>
      </c>
      <c r="D7" s="40" t="s">
        <v>0</v>
      </c>
      <c r="E7" s="40" t="s">
        <v>0</v>
      </c>
      <c r="F7" s="12" t="s">
        <v>21</v>
      </c>
      <c r="G7" s="40" t="s">
        <v>0</v>
      </c>
      <c r="H7" s="40" t="s">
        <v>46</v>
      </c>
      <c r="I7" s="40"/>
      <c r="J7" s="40" t="s">
        <v>48</v>
      </c>
      <c r="K7" s="40"/>
      <c r="L7" s="40" t="s">
        <v>68</v>
      </c>
      <c r="M7" s="40"/>
      <c r="N7" s="40" t="s">
        <v>0</v>
      </c>
      <c r="O7" s="40" t="s">
        <v>0</v>
      </c>
    </row>
    <row r="8" spans="1:15" s="10" customFormat="1" ht="18" customHeight="1" x14ac:dyDescent="0.2">
      <c r="A8" s="41" t="s">
        <v>0</v>
      </c>
      <c r="B8" s="37"/>
      <c r="C8" s="40" t="s">
        <v>0</v>
      </c>
      <c r="D8" s="40" t="s">
        <v>0</v>
      </c>
      <c r="E8" s="40" t="s">
        <v>0</v>
      </c>
      <c r="F8" s="12"/>
      <c r="G8" s="40" t="s">
        <v>0</v>
      </c>
      <c r="H8" s="12" t="s">
        <v>4</v>
      </c>
      <c r="I8" s="12" t="s">
        <v>5</v>
      </c>
      <c r="J8" s="12" t="s">
        <v>4</v>
      </c>
      <c r="K8" s="12" t="s">
        <v>5</v>
      </c>
      <c r="L8" s="12" t="s">
        <v>4</v>
      </c>
      <c r="M8" s="12" t="s">
        <v>5</v>
      </c>
      <c r="N8" s="40" t="s">
        <v>0</v>
      </c>
      <c r="O8" s="40" t="s">
        <v>0</v>
      </c>
    </row>
    <row r="9" spans="1:15" s="10" customFormat="1" ht="21.6" customHeight="1" x14ac:dyDescent="0.2">
      <c r="A9" s="7" t="s">
        <v>6</v>
      </c>
      <c r="B9" s="7"/>
      <c r="C9" s="7" t="s">
        <v>7</v>
      </c>
      <c r="D9" s="7" t="s">
        <v>8</v>
      </c>
      <c r="E9" s="7" t="s">
        <v>9</v>
      </c>
      <c r="F9" s="7"/>
      <c r="G9" s="7" t="s">
        <v>10</v>
      </c>
      <c r="H9" s="7" t="s">
        <v>11</v>
      </c>
      <c r="I9" s="7" t="s">
        <v>12</v>
      </c>
      <c r="J9" s="7" t="s">
        <v>13</v>
      </c>
      <c r="K9" s="7" t="s">
        <v>14</v>
      </c>
      <c r="L9" s="7" t="s">
        <v>15</v>
      </c>
      <c r="M9" s="7" t="s">
        <v>16</v>
      </c>
      <c r="N9" s="7" t="s">
        <v>17</v>
      </c>
      <c r="O9" s="7" t="s">
        <v>18</v>
      </c>
    </row>
    <row r="10" spans="1:15" s="10" customFormat="1" ht="30" customHeight="1" x14ac:dyDescent="0.2">
      <c r="A10" s="13" t="s">
        <v>69</v>
      </c>
      <c r="B10" s="13"/>
      <c r="C10" s="23">
        <f>SUM(C12:C29)</f>
        <v>2582716958.4300008</v>
      </c>
      <c r="D10" s="23">
        <f>SUM(D12:D29)</f>
        <v>2336957600</v>
      </c>
      <c r="E10" s="23">
        <f t="shared" ref="E10" si="0">SUM(E12:E29)</f>
        <v>3468338766.0100002</v>
      </c>
      <c r="F10" s="27">
        <f t="shared" ref="F10" si="1">SUM(F12:F27)</f>
        <v>0</v>
      </c>
      <c r="G10" s="27">
        <f>SUM(G12:G29)</f>
        <v>1910487100</v>
      </c>
      <c r="H10" s="24">
        <f>SUM(H12:H28)</f>
        <v>-691988758.42999995</v>
      </c>
      <c r="I10" s="24">
        <f>G10/C10%</f>
        <v>73.971988829986216</v>
      </c>
      <c r="J10" s="27">
        <f>SUM(J12:J28)</f>
        <v>-446229400</v>
      </c>
      <c r="K10" s="24">
        <f>G10/D10%</f>
        <v>81.751038187427966</v>
      </c>
      <c r="L10" s="27">
        <f>SUM(L12:L28)</f>
        <v>-1577610566.01</v>
      </c>
      <c r="M10" s="24">
        <f>G10/E10*100</f>
        <v>55.083635967827817</v>
      </c>
      <c r="N10" s="27">
        <f t="shared" ref="N10:O10" si="2">SUM(N12:N29)</f>
        <v>1500821500</v>
      </c>
      <c r="O10" s="27">
        <f t="shared" si="2"/>
        <v>1407660300</v>
      </c>
    </row>
    <row r="11" spans="1:15" s="10" customFormat="1" ht="21.6" customHeight="1" x14ac:dyDescent="0.2">
      <c r="A11" s="14" t="s">
        <v>19</v>
      </c>
      <c r="B11" s="14"/>
      <c r="C11" s="19" t="s">
        <v>0</v>
      </c>
      <c r="D11" s="19" t="s">
        <v>0</v>
      </c>
      <c r="E11" s="19" t="s">
        <v>0</v>
      </c>
      <c r="F11" s="19"/>
      <c r="G11" s="19" t="s">
        <v>0</v>
      </c>
      <c r="H11" s="19" t="s">
        <v>0</v>
      </c>
      <c r="I11" s="9" t="s">
        <v>0</v>
      </c>
      <c r="J11" s="19" t="s">
        <v>0</v>
      </c>
      <c r="K11" s="9" t="s">
        <v>0</v>
      </c>
      <c r="L11" s="19" t="s">
        <v>0</v>
      </c>
      <c r="M11" s="9" t="s">
        <v>0</v>
      </c>
      <c r="N11" s="19"/>
      <c r="O11" s="19"/>
    </row>
    <row r="12" spans="1:15" s="10" customFormat="1" ht="75" x14ac:dyDescent="0.2">
      <c r="A12" s="14" t="s">
        <v>25</v>
      </c>
      <c r="B12" s="30" t="s">
        <v>50</v>
      </c>
      <c r="C12" s="33">
        <v>49328677.520000003</v>
      </c>
      <c r="D12" s="33">
        <v>34046000</v>
      </c>
      <c r="E12" s="33">
        <v>40489600</v>
      </c>
      <c r="F12" s="19"/>
      <c r="G12" s="19">
        <v>37101000</v>
      </c>
      <c r="H12" s="22">
        <f>G12-C12</f>
        <v>-12227677.520000003</v>
      </c>
      <c r="I12" s="22">
        <f>G12/C12*100</f>
        <v>75.211827815488533</v>
      </c>
      <c r="J12" s="19">
        <f>G12-D12</f>
        <v>3055000</v>
      </c>
      <c r="K12" s="22">
        <f>G12/D12*100</f>
        <v>108.97315396816072</v>
      </c>
      <c r="L12" s="19">
        <f>G12-E12</f>
        <v>-3388600</v>
      </c>
      <c r="M12" s="22">
        <f>G12/E12*100</f>
        <v>91.630937327116101</v>
      </c>
      <c r="N12" s="19">
        <v>31941000</v>
      </c>
      <c r="O12" s="19">
        <v>31791000</v>
      </c>
    </row>
    <row r="13" spans="1:15" s="10" customFormat="1" ht="60" x14ac:dyDescent="0.2">
      <c r="A13" s="14" t="s">
        <v>26</v>
      </c>
      <c r="B13" s="30" t="s">
        <v>51</v>
      </c>
      <c r="C13" s="32">
        <v>29732654.399999999</v>
      </c>
      <c r="D13" s="33">
        <v>8364900</v>
      </c>
      <c r="E13" s="33">
        <v>17096876.25</v>
      </c>
      <c r="F13" s="19"/>
      <c r="G13" s="19">
        <v>1573000</v>
      </c>
      <c r="H13" s="22">
        <f t="shared" ref="H13:H28" si="3">G13-C13</f>
        <v>-28159654.399999999</v>
      </c>
      <c r="I13" s="22">
        <f>G13/C13*100</f>
        <v>5.2904795476316444</v>
      </c>
      <c r="J13" s="19">
        <f t="shared" ref="J13:J32" si="4">G13-D13</f>
        <v>-6791900</v>
      </c>
      <c r="K13" s="22">
        <f t="shared" ref="K13:K32" si="5">G13/D13*100</f>
        <v>18.804767540556373</v>
      </c>
      <c r="L13" s="19">
        <f t="shared" ref="L13:L26" si="6">G13-E13</f>
        <v>-15523876.25</v>
      </c>
      <c r="M13" s="22">
        <f>G13/E13*100</f>
        <v>9.2005111167602927</v>
      </c>
      <c r="N13" s="19">
        <v>1573000</v>
      </c>
      <c r="O13" s="19">
        <v>1573000</v>
      </c>
    </row>
    <row r="14" spans="1:15" s="10" customFormat="1" ht="60" x14ac:dyDescent="0.2">
      <c r="A14" s="14" t="s">
        <v>63</v>
      </c>
      <c r="B14" s="30" t="s">
        <v>64</v>
      </c>
      <c r="C14" s="32">
        <v>0</v>
      </c>
      <c r="D14" s="33">
        <v>0</v>
      </c>
      <c r="E14" s="33">
        <v>0</v>
      </c>
      <c r="F14" s="19"/>
      <c r="G14" s="19">
        <v>8113500</v>
      </c>
      <c r="H14" s="22">
        <f t="shared" ref="H14" si="7">G14-C14</f>
        <v>8113500</v>
      </c>
      <c r="I14" s="22">
        <v>0</v>
      </c>
      <c r="J14" s="19">
        <f t="shared" ref="J14" si="8">G14-D14</f>
        <v>8113500</v>
      </c>
      <c r="K14" s="22">
        <v>0</v>
      </c>
      <c r="L14" s="19">
        <f t="shared" ref="L14" si="9">G14-E14</f>
        <v>8113500</v>
      </c>
      <c r="M14" s="22">
        <v>0</v>
      </c>
      <c r="N14" s="19">
        <v>8113500</v>
      </c>
      <c r="O14" s="19">
        <v>8113500</v>
      </c>
    </row>
    <row r="15" spans="1:15" s="10" customFormat="1" ht="64.5" customHeight="1" x14ac:dyDescent="0.2">
      <c r="A15" s="14" t="s">
        <v>27</v>
      </c>
      <c r="B15" s="30" t="s">
        <v>52</v>
      </c>
      <c r="C15" s="32">
        <v>364459672.22000003</v>
      </c>
      <c r="D15" s="33">
        <v>170840200</v>
      </c>
      <c r="E15" s="33">
        <v>227558793.40000001</v>
      </c>
      <c r="F15" s="19"/>
      <c r="G15" s="19">
        <v>359032200</v>
      </c>
      <c r="H15" s="22">
        <f t="shared" si="3"/>
        <v>-5427472.2200000286</v>
      </c>
      <c r="I15" s="22">
        <f t="shared" ref="I15:I27" si="10">G15/C15*100</f>
        <v>98.510816797112241</v>
      </c>
      <c r="J15" s="19">
        <f t="shared" si="4"/>
        <v>188192000</v>
      </c>
      <c r="K15" s="22">
        <f t="shared" si="5"/>
        <v>210.15674296799</v>
      </c>
      <c r="L15" s="19">
        <f t="shared" si="6"/>
        <v>131473406.59999999</v>
      </c>
      <c r="M15" s="22">
        <f t="shared" ref="M15:M32" si="11">G15/E15*100</f>
        <v>157.77557730713471</v>
      </c>
      <c r="N15" s="19">
        <v>147740000</v>
      </c>
      <c r="O15" s="19">
        <v>222612000</v>
      </c>
    </row>
    <row r="16" spans="1:15" s="10" customFormat="1" ht="75" x14ac:dyDescent="0.2">
      <c r="A16" s="14" t="s">
        <v>28</v>
      </c>
      <c r="B16" s="30" t="s">
        <v>53</v>
      </c>
      <c r="C16" s="33">
        <v>215151096.41999999</v>
      </c>
      <c r="D16" s="33">
        <v>107823700</v>
      </c>
      <c r="E16" s="33">
        <v>220402986.84</v>
      </c>
      <c r="F16" s="19"/>
      <c r="G16" s="19">
        <v>174628700</v>
      </c>
      <c r="H16" s="22">
        <f t="shared" si="3"/>
        <v>-40522396.419999987</v>
      </c>
      <c r="I16" s="22">
        <f t="shared" si="10"/>
        <v>81.165610078558217</v>
      </c>
      <c r="J16" s="19">
        <f t="shared" si="4"/>
        <v>66805000</v>
      </c>
      <c r="K16" s="22">
        <f t="shared" si="5"/>
        <v>161.95762156186441</v>
      </c>
      <c r="L16" s="19">
        <f t="shared" si="6"/>
        <v>-45774286.840000004</v>
      </c>
      <c r="M16" s="22">
        <f t="shared" si="11"/>
        <v>79.231548766065714</v>
      </c>
      <c r="N16" s="19">
        <v>111351100</v>
      </c>
      <c r="O16" s="19">
        <v>103686400</v>
      </c>
    </row>
    <row r="17" spans="1:15" s="10" customFormat="1" ht="60" x14ac:dyDescent="0.2">
      <c r="A17" s="14" t="s">
        <v>29</v>
      </c>
      <c r="B17" s="30" t="s">
        <v>54</v>
      </c>
      <c r="C17" s="32">
        <v>575476826.96000004</v>
      </c>
      <c r="D17" s="33">
        <v>464604000</v>
      </c>
      <c r="E17" s="33">
        <v>1050231084.01</v>
      </c>
      <c r="F17" s="19"/>
      <c r="G17" s="19">
        <v>35381500</v>
      </c>
      <c r="H17" s="22">
        <f t="shared" si="3"/>
        <v>-540095326.96000004</v>
      </c>
      <c r="I17" s="22">
        <f t="shared" si="10"/>
        <v>6.1482058603307204</v>
      </c>
      <c r="J17" s="19">
        <f t="shared" si="4"/>
        <v>-429222500</v>
      </c>
      <c r="K17" s="22">
        <f t="shared" si="5"/>
        <v>7.6154101126981262</v>
      </c>
      <c r="L17" s="19">
        <f t="shared" si="6"/>
        <v>-1014849584.01</v>
      </c>
      <c r="M17" s="22">
        <f t="shared" si="11"/>
        <v>3.3689252335691777</v>
      </c>
      <c r="N17" s="19">
        <v>19312700</v>
      </c>
      <c r="O17" s="19">
        <v>19797400</v>
      </c>
    </row>
    <row r="18" spans="1:15" s="10" customFormat="1" ht="53.25" customHeight="1" x14ac:dyDescent="0.2">
      <c r="A18" s="14" t="s">
        <v>30</v>
      </c>
      <c r="B18" s="30" t="s">
        <v>55</v>
      </c>
      <c r="C18" s="33">
        <v>990421528.61000001</v>
      </c>
      <c r="D18" s="33">
        <v>805976700</v>
      </c>
      <c r="E18" s="33">
        <v>1054949016.46</v>
      </c>
      <c r="F18" s="19"/>
      <c r="G18" s="19">
        <v>855333800</v>
      </c>
      <c r="H18" s="22">
        <f t="shared" si="3"/>
        <v>-135087728.61000001</v>
      </c>
      <c r="I18" s="22">
        <f t="shared" si="10"/>
        <v>86.360582367430169</v>
      </c>
      <c r="J18" s="19">
        <f t="shared" si="4"/>
        <v>49357100</v>
      </c>
      <c r="K18" s="22">
        <f t="shared" si="5"/>
        <v>106.12388670789119</v>
      </c>
      <c r="L18" s="19">
        <f t="shared" si="6"/>
        <v>-199615216.46000004</v>
      </c>
      <c r="M18" s="22">
        <f t="shared" si="11"/>
        <v>81.078211994563361</v>
      </c>
      <c r="N18" s="19">
        <v>914240000</v>
      </c>
      <c r="O18" s="19">
        <v>769645100</v>
      </c>
    </row>
    <row r="19" spans="1:15" s="10" customFormat="1" ht="60" x14ac:dyDescent="0.2">
      <c r="A19" s="14" t="s">
        <v>31</v>
      </c>
      <c r="B19" s="30" t="s">
        <v>56</v>
      </c>
      <c r="C19" s="32">
        <v>114764540.36</v>
      </c>
      <c r="D19" s="33">
        <v>88608100</v>
      </c>
      <c r="E19" s="33">
        <v>121031138</v>
      </c>
      <c r="F19" s="19"/>
      <c r="G19" s="19">
        <v>106557100</v>
      </c>
      <c r="H19" s="22">
        <f t="shared" si="3"/>
        <v>-8207440.3599999994</v>
      </c>
      <c r="I19" s="22">
        <f t="shared" si="10"/>
        <v>92.848452723938564</v>
      </c>
      <c r="J19" s="19">
        <f t="shared" si="4"/>
        <v>17949000</v>
      </c>
      <c r="K19" s="22">
        <f t="shared" si="5"/>
        <v>120.25661310873386</v>
      </c>
      <c r="L19" s="19">
        <f t="shared" si="6"/>
        <v>-14474038</v>
      </c>
      <c r="M19" s="22">
        <f t="shared" si="11"/>
        <v>88.041062623074723</v>
      </c>
      <c r="N19" s="19">
        <v>66294100</v>
      </c>
      <c r="O19" s="19">
        <v>62044100</v>
      </c>
    </row>
    <row r="20" spans="1:15" s="10" customFormat="1" ht="75" x14ac:dyDescent="0.2">
      <c r="A20" s="14" t="s">
        <v>32</v>
      </c>
      <c r="B20" s="31" t="s">
        <v>57</v>
      </c>
      <c r="C20" s="32">
        <v>115235450.13</v>
      </c>
      <c r="D20" s="33">
        <v>447448600</v>
      </c>
      <c r="E20" s="33">
        <v>316736558</v>
      </c>
      <c r="F20" s="19"/>
      <c r="G20" s="19">
        <v>129081200</v>
      </c>
      <c r="H20" s="22">
        <f t="shared" si="3"/>
        <v>13845749.870000005</v>
      </c>
      <c r="I20" s="22">
        <f>G20/C20*100</f>
        <v>112.01518270148662</v>
      </c>
      <c r="J20" s="19">
        <f t="shared" si="4"/>
        <v>-318367400</v>
      </c>
      <c r="K20" s="22">
        <f t="shared" si="5"/>
        <v>28.848274416324021</v>
      </c>
      <c r="L20" s="19">
        <f t="shared" si="6"/>
        <v>-187655358</v>
      </c>
      <c r="M20" s="22">
        <f t="shared" si="11"/>
        <v>40.753489529301504</v>
      </c>
      <c r="N20" s="19">
        <v>39012200</v>
      </c>
      <c r="O20" s="19">
        <v>25640200</v>
      </c>
    </row>
    <row r="21" spans="1:15" s="10" customFormat="1" ht="45" x14ac:dyDescent="0.2">
      <c r="A21" s="14" t="s">
        <v>65</v>
      </c>
      <c r="B21" s="30" t="s">
        <v>15</v>
      </c>
      <c r="C21" s="32">
        <v>0</v>
      </c>
      <c r="D21" s="33">
        <v>0</v>
      </c>
      <c r="E21" s="33">
        <v>0</v>
      </c>
      <c r="F21" s="19"/>
      <c r="G21" s="19">
        <v>5721200</v>
      </c>
      <c r="H21" s="22">
        <f t="shared" si="3"/>
        <v>5721200</v>
      </c>
      <c r="I21" s="22">
        <v>0</v>
      </c>
      <c r="J21" s="19">
        <f t="shared" si="4"/>
        <v>5721200</v>
      </c>
      <c r="K21" s="22">
        <v>0</v>
      </c>
      <c r="L21" s="19">
        <f t="shared" si="6"/>
        <v>5721200</v>
      </c>
      <c r="M21" s="22">
        <v>0</v>
      </c>
      <c r="N21" s="19">
        <v>0</v>
      </c>
      <c r="O21" s="19">
        <v>0</v>
      </c>
    </row>
    <row r="22" spans="1:15" s="10" customFormat="1" ht="75" x14ac:dyDescent="0.2">
      <c r="A22" s="14" t="s">
        <v>33</v>
      </c>
      <c r="B22" s="31" t="s">
        <v>16</v>
      </c>
      <c r="C22" s="32">
        <v>3522456.03</v>
      </c>
      <c r="D22" s="33">
        <v>6149000</v>
      </c>
      <c r="E22" s="33">
        <v>5671000</v>
      </c>
      <c r="F22" s="19"/>
      <c r="G22" s="19">
        <v>8300700</v>
      </c>
      <c r="H22" s="22">
        <f t="shared" si="3"/>
        <v>4778243.9700000007</v>
      </c>
      <c r="I22" s="22">
        <f t="shared" si="10"/>
        <v>235.65091882779302</v>
      </c>
      <c r="J22" s="19">
        <f t="shared" si="4"/>
        <v>2151700</v>
      </c>
      <c r="K22" s="22">
        <f t="shared" si="5"/>
        <v>134.99268173686778</v>
      </c>
      <c r="L22" s="19">
        <f t="shared" si="6"/>
        <v>2629700</v>
      </c>
      <c r="M22" s="22">
        <f t="shared" si="11"/>
        <v>146.37101040380884</v>
      </c>
      <c r="N22" s="19">
        <v>8329000</v>
      </c>
      <c r="O22" s="19">
        <v>8358300</v>
      </c>
    </row>
    <row r="23" spans="1:15" s="10" customFormat="1" ht="60" x14ac:dyDescent="0.2">
      <c r="A23" s="14" t="s">
        <v>34</v>
      </c>
      <c r="B23" s="31" t="s">
        <v>17</v>
      </c>
      <c r="C23" s="32">
        <v>42700967.530000001</v>
      </c>
      <c r="D23" s="33">
        <v>150014400</v>
      </c>
      <c r="E23" s="33">
        <v>327840204.05000001</v>
      </c>
      <c r="F23" s="19"/>
      <c r="G23" s="19">
        <v>78398300</v>
      </c>
      <c r="H23" s="22">
        <f t="shared" si="3"/>
        <v>35697332.469999999</v>
      </c>
      <c r="I23" s="22">
        <f t="shared" si="10"/>
        <v>183.5984159958916</v>
      </c>
      <c r="J23" s="19">
        <f t="shared" ref="J23:J25" si="12">G23-D23</f>
        <v>-71616100</v>
      </c>
      <c r="K23" s="22">
        <f t="shared" ref="K23:K30" si="13">G23/D23*100</f>
        <v>52.260516323766247</v>
      </c>
      <c r="L23" s="19">
        <f t="shared" ref="L23:L25" si="14">G23-E23</f>
        <v>-249441904.05000001</v>
      </c>
      <c r="M23" s="22">
        <f t="shared" ref="M23:M27" si="15">G23/E23*100</f>
        <v>23.913571011578316</v>
      </c>
      <c r="N23" s="19">
        <v>69255700</v>
      </c>
      <c r="O23" s="19">
        <v>72548900</v>
      </c>
    </row>
    <row r="24" spans="1:15" s="10" customFormat="1" ht="75" x14ac:dyDescent="0.2">
      <c r="A24" s="14" t="s">
        <v>35</v>
      </c>
      <c r="B24" s="31" t="s">
        <v>18</v>
      </c>
      <c r="C24" s="32">
        <v>45397097.310000002</v>
      </c>
      <c r="D24" s="33">
        <v>28592700</v>
      </c>
      <c r="E24" s="33">
        <v>49389169</v>
      </c>
      <c r="F24" s="19"/>
      <c r="G24" s="19">
        <v>29636000</v>
      </c>
      <c r="H24" s="22">
        <f t="shared" si="3"/>
        <v>-15761097.310000002</v>
      </c>
      <c r="I24" s="22">
        <f t="shared" si="10"/>
        <v>65.281706884532085</v>
      </c>
      <c r="J24" s="19">
        <f t="shared" si="12"/>
        <v>1043300</v>
      </c>
      <c r="K24" s="22">
        <f t="shared" si="13"/>
        <v>103.6488334435013</v>
      </c>
      <c r="L24" s="19">
        <f t="shared" si="14"/>
        <v>-19753169</v>
      </c>
      <c r="M24" s="22">
        <f t="shared" si="15"/>
        <v>60.005059003928572</v>
      </c>
      <c r="N24" s="19">
        <v>23663600</v>
      </c>
      <c r="O24" s="19">
        <v>23259100</v>
      </c>
    </row>
    <row r="25" spans="1:15" s="10" customFormat="1" ht="60" x14ac:dyDescent="0.2">
      <c r="A25" s="14" t="s">
        <v>36</v>
      </c>
      <c r="B25" s="31" t="s">
        <v>58</v>
      </c>
      <c r="C25" s="32">
        <v>33721727.060000002</v>
      </c>
      <c r="D25" s="33">
        <v>20979300</v>
      </c>
      <c r="E25" s="33">
        <v>32263340</v>
      </c>
      <c r="F25" s="19"/>
      <c r="G25" s="19">
        <v>29275000</v>
      </c>
      <c r="H25" s="22">
        <f t="shared" si="3"/>
        <v>-4446727.0600000024</v>
      </c>
      <c r="I25" s="22">
        <f t="shared" si="10"/>
        <v>86.813465834391934</v>
      </c>
      <c r="J25" s="19">
        <f t="shared" si="12"/>
        <v>8295700</v>
      </c>
      <c r="K25" s="22">
        <f t="shared" si="13"/>
        <v>139.54231075393363</v>
      </c>
      <c r="L25" s="19">
        <f t="shared" si="14"/>
        <v>-2988340</v>
      </c>
      <c r="M25" s="22">
        <f t="shared" si="15"/>
        <v>90.737660762958825</v>
      </c>
      <c r="N25" s="19">
        <v>17290300</v>
      </c>
      <c r="O25" s="19">
        <v>17090300</v>
      </c>
    </row>
    <row r="26" spans="1:15" s="10" customFormat="1" ht="120" x14ac:dyDescent="0.2">
      <c r="A26" s="14" t="s">
        <v>37</v>
      </c>
      <c r="B26" s="31" t="s">
        <v>59</v>
      </c>
      <c r="C26" s="34">
        <v>2285018.73</v>
      </c>
      <c r="D26" s="33">
        <v>2740000</v>
      </c>
      <c r="E26" s="33">
        <v>2820000</v>
      </c>
      <c r="F26" s="19"/>
      <c r="G26" s="19">
        <v>31945000</v>
      </c>
      <c r="H26" s="22">
        <f t="shared" si="3"/>
        <v>29659981.27</v>
      </c>
      <c r="I26" s="22">
        <f t="shared" si="10"/>
        <v>1398.0191750988406</v>
      </c>
      <c r="J26" s="19">
        <f t="shared" si="4"/>
        <v>29205000</v>
      </c>
      <c r="K26" s="22">
        <f t="shared" si="13"/>
        <v>1165.8759124087592</v>
      </c>
      <c r="L26" s="19">
        <f t="shared" si="6"/>
        <v>29125000</v>
      </c>
      <c r="M26" s="22">
        <f t="shared" si="15"/>
        <v>1132.8014184397164</v>
      </c>
      <c r="N26" s="19">
        <v>26050000</v>
      </c>
      <c r="O26" s="19">
        <v>26050000</v>
      </c>
    </row>
    <row r="27" spans="1:15" s="10" customFormat="1" ht="90" x14ac:dyDescent="0.2">
      <c r="A27" s="14" t="s">
        <v>38</v>
      </c>
      <c r="B27" s="31" t="s">
        <v>60</v>
      </c>
      <c r="C27" s="33">
        <v>519245.15</v>
      </c>
      <c r="D27" s="33">
        <v>620000</v>
      </c>
      <c r="E27" s="33">
        <v>1709000</v>
      </c>
      <c r="F27" s="19"/>
      <c r="G27" s="19">
        <v>650000</v>
      </c>
      <c r="H27" s="22">
        <f t="shared" si="3"/>
        <v>130754.84999999998</v>
      </c>
      <c r="I27" s="22">
        <f t="shared" si="10"/>
        <v>125.18171811522937</v>
      </c>
      <c r="J27" s="19">
        <f t="shared" ref="J27:J28" si="16">G27-D27</f>
        <v>30000</v>
      </c>
      <c r="K27" s="22">
        <f t="shared" si="13"/>
        <v>104.83870967741935</v>
      </c>
      <c r="L27" s="19">
        <f>G27-E27</f>
        <v>-1059000</v>
      </c>
      <c r="M27" s="22">
        <f t="shared" si="15"/>
        <v>38.033937975424223</v>
      </c>
      <c r="N27" s="19">
        <v>650000</v>
      </c>
      <c r="O27" s="19">
        <v>650000</v>
      </c>
    </row>
    <row r="28" spans="1:15" s="10" customFormat="1" ht="60" x14ac:dyDescent="0.2">
      <c r="A28" s="14" t="s">
        <v>71</v>
      </c>
      <c r="B28" s="30" t="s">
        <v>61</v>
      </c>
      <c r="C28" s="32">
        <v>0</v>
      </c>
      <c r="D28" s="33">
        <v>150000</v>
      </c>
      <c r="E28" s="33">
        <v>150000</v>
      </c>
      <c r="F28" s="19"/>
      <c r="G28" s="19">
        <v>0</v>
      </c>
      <c r="H28" s="22">
        <f t="shared" si="3"/>
        <v>0</v>
      </c>
      <c r="I28" s="22">
        <v>0</v>
      </c>
      <c r="J28" s="19">
        <f t="shared" si="16"/>
        <v>-150000</v>
      </c>
      <c r="K28" s="22">
        <v>0</v>
      </c>
      <c r="L28" s="19">
        <f t="shared" ref="L28" si="17">G28-E28</f>
        <v>-150000</v>
      </c>
      <c r="M28" s="22">
        <v>0</v>
      </c>
      <c r="N28" s="19">
        <v>0</v>
      </c>
      <c r="O28" s="19">
        <v>0</v>
      </c>
    </row>
    <row r="29" spans="1:15" s="10" customFormat="1" ht="60" x14ac:dyDescent="0.2">
      <c r="A29" s="14" t="s">
        <v>66</v>
      </c>
      <c r="B29" s="30" t="s">
        <v>70</v>
      </c>
      <c r="C29" s="32">
        <v>0</v>
      </c>
      <c r="D29" s="33">
        <v>0</v>
      </c>
      <c r="E29" s="33">
        <v>0</v>
      </c>
      <c r="F29" s="19"/>
      <c r="G29" s="19">
        <v>19758900</v>
      </c>
      <c r="H29" s="22">
        <f t="shared" ref="H29" si="18">G29-C29</f>
        <v>19758900</v>
      </c>
      <c r="I29" s="22">
        <v>0</v>
      </c>
      <c r="J29" s="19">
        <f t="shared" ref="J29" si="19">G29-D29</f>
        <v>19758900</v>
      </c>
      <c r="K29" s="22">
        <v>0</v>
      </c>
      <c r="L29" s="19">
        <f t="shared" ref="L29" si="20">G29-E29</f>
        <v>19758900</v>
      </c>
      <c r="M29" s="22">
        <v>0</v>
      </c>
      <c r="N29" s="19">
        <v>16005300</v>
      </c>
      <c r="O29" s="19">
        <v>14801000</v>
      </c>
    </row>
    <row r="30" spans="1:15" s="10" customFormat="1" ht="15" x14ac:dyDescent="0.2">
      <c r="A30" s="13" t="s">
        <v>20</v>
      </c>
      <c r="B30" s="13"/>
      <c r="C30" s="23">
        <f>SUM(C31:C32)</f>
        <v>189764805.88999999</v>
      </c>
      <c r="D30" s="20">
        <f>D31+D32</f>
        <v>176662900</v>
      </c>
      <c r="E30" s="20">
        <f t="shared" ref="E30:G30" si="21">SUM(E31:E32)</f>
        <v>229768136</v>
      </c>
      <c r="F30" s="28">
        <f t="shared" si="21"/>
        <v>0</v>
      </c>
      <c r="G30" s="20">
        <f t="shared" si="21"/>
        <v>118107900</v>
      </c>
      <c r="H30" s="23">
        <f>H31+H32</f>
        <v>-71656905.890000001</v>
      </c>
      <c r="I30" s="8">
        <f>G30/C30*100</f>
        <v>62.239096151718996</v>
      </c>
      <c r="J30" s="20">
        <f>J31+J32</f>
        <v>-58555000</v>
      </c>
      <c r="K30" s="8">
        <f t="shared" si="13"/>
        <v>66.854953699956241</v>
      </c>
      <c r="L30" s="20">
        <f>L31+L32</f>
        <v>-111660236</v>
      </c>
      <c r="M30" s="8">
        <f>G30/E30*100</f>
        <v>51.403080538547783</v>
      </c>
      <c r="N30" s="20">
        <f t="shared" ref="N30" si="22">SUM(N31:N32)</f>
        <v>97134500</v>
      </c>
      <c r="O30" s="20">
        <f t="shared" ref="O30" si="23">SUM(O31:O32)</f>
        <v>97141700</v>
      </c>
    </row>
    <row r="31" spans="1:15" s="10" customFormat="1" ht="45" x14ac:dyDescent="0.2">
      <c r="A31" s="14" t="s">
        <v>22</v>
      </c>
      <c r="B31" s="25">
        <v>55</v>
      </c>
      <c r="C31" s="32">
        <v>116101003.17</v>
      </c>
      <c r="D31" s="32">
        <v>104950000</v>
      </c>
      <c r="E31" s="32">
        <v>137000700</v>
      </c>
      <c r="F31" s="19"/>
      <c r="G31" s="19">
        <v>99315000</v>
      </c>
      <c r="H31" s="22">
        <f t="shared" ref="H31:H32" si="24">G31-C31</f>
        <v>-16786003.170000002</v>
      </c>
      <c r="I31" s="22">
        <f t="shared" ref="I31:I32" si="25">G31/C31*100</f>
        <v>85.541896528300256</v>
      </c>
      <c r="J31" s="19">
        <f t="shared" si="4"/>
        <v>-5635000</v>
      </c>
      <c r="K31" s="22">
        <f t="shared" si="5"/>
        <v>94.630776560266796</v>
      </c>
      <c r="L31" s="19">
        <f t="shared" ref="L31:L32" si="26">G31-E31</f>
        <v>-37685700</v>
      </c>
      <c r="M31" s="22">
        <f t="shared" si="11"/>
        <v>72.492330331158897</v>
      </c>
      <c r="N31" s="19">
        <v>80405000</v>
      </c>
      <c r="O31" s="19">
        <v>80405000</v>
      </c>
    </row>
    <row r="32" spans="1:15" s="10" customFormat="1" ht="24.75" customHeight="1" x14ac:dyDescent="0.2">
      <c r="A32" s="14" t="s">
        <v>23</v>
      </c>
      <c r="B32" s="25">
        <v>56</v>
      </c>
      <c r="C32" s="32">
        <v>73663802.719999999</v>
      </c>
      <c r="D32" s="32">
        <v>71712900</v>
      </c>
      <c r="E32" s="32">
        <v>92767436</v>
      </c>
      <c r="F32" s="19"/>
      <c r="G32" s="19">
        <v>18792900</v>
      </c>
      <c r="H32" s="22">
        <f t="shared" si="24"/>
        <v>-54870902.719999999</v>
      </c>
      <c r="I32" s="22">
        <f t="shared" si="25"/>
        <v>25.511715803530809</v>
      </c>
      <c r="J32" s="19">
        <f t="shared" si="4"/>
        <v>-52920000</v>
      </c>
      <c r="K32" s="22">
        <f t="shared" si="5"/>
        <v>26.205745409821663</v>
      </c>
      <c r="L32" s="19">
        <f t="shared" si="26"/>
        <v>-73974536</v>
      </c>
      <c r="M32" s="22">
        <f t="shared" si="11"/>
        <v>20.258078492112254</v>
      </c>
      <c r="N32" s="19">
        <v>16729500</v>
      </c>
      <c r="O32" s="19">
        <v>16736700</v>
      </c>
    </row>
    <row r="33" spans="1:15" s="10" customFormat="1" ht="20.25" customHeight="1" x14ac:dyDescent="0.2">
      <c r="A33" s="13" t="s">
        <v>39</v>
      </c>
      <c r="B33" s="23"/>
      <c r="C33" s="23">
        <f>C10+C30</f>
        <v>2772481764.3200006</v>
      </c>
      <c r="D33" s="20">
        <f>D10+D30</f>
        <v>2513620500</v>
      </c>
      <c r="E33" s="20">
        <f>E10+E30</f>
        <v>3698106902.0100002</v>
      </c>
      <c r="F33" s="28">
        <v>94.4</v>
      </c>
      <c r="G33" s="20">
        <f>G10+G30</f>
        <v>2028595000</v>
      </c>
      <c r="H33" s="23">
        <f>H10+H30</f>
        <v>-763645664.31999993</v>
      </c>
      <c r="I33" s="23">
        <f>G33/C33*100</f>
        <v>73.168921293069289</v>
      </c>
      <c r="J33" s="20">
        <f>J10+J30</f>
        <v>-504784400</v>
      </c>
      <c r="K33" s="23">
        <f>G33/D33*100</f>
        <v>80.704107879451172</v>
      </c>
      <c r="L33" s="20">
        <f>L10+L30</f>
        <v>-1689270802.01</v>
      </c>
      <c r="M33" s="23">
        <f>G33/E33*100</f>
        <v>54.85495832739219</v>
      </c>
      <c r="N33" s="20">
        <f>N10+N30</f>
        <v>1597956000</v>
      </c>
      <c r="O33" s="20">
        <f>O10+O30</f>
        <v>1504802000</v>
      </c>
    </row>
    <row r="34" spans="1:15" s="16" customFormat="1" ht="24.75" customHeight="1" x14ac:dyDescent="0.2">
      <c r="A34" s="15" t="s">
        <v>40</v>
      </c>
      <c r="B34" s="26"/>
      <c r="C34" s="26"/>
      <c r="D34" s="29"/>
      <c r="E34" s="29"/>
      <c r="F34" s="29"/>
      <c r="G34" s="29"/>
      <c r="H34" s="26"/>
      <c r="I34" s="26"/>
      <c r="J34" s="29"/>
      <c r="K34" s="26"/>
      <c r="L34" s="29"/>
      <c r="M34" s="26"/>
      <c r="N34" s="29">
        <v>15776100</v>
      </c>
      <c r="O34" s="29">
        <v>29252000</v>
      </c>
    </row>
    <row r="35" spans="1:15" s="10" customFormat="1" ht="20.25" customHeight="1" x14ac:dyDescent="0.2">
      <c r="A35" s="13" t="s">
        <v>41</v>
      </c>
      <c r="B35" s="23"/>
      <c r="C35" s="23">
        <f>C33+C34</f>
        <v>2772481764.3200006</v>
      </c>
      <c r="D35" s="20">
        <f>D33+D34</f>
        <v>2513620500</v>
      </c>
      <c r="E35" s="20">
        <f>E33+E34</f>
        <v>3698106902.0100002</v>
      </c>
      <c r="F35" s="28"/>
      <c r="G35" s="20">
        <f>G33+G34</f>
        <v>2028595000</v>
      </c>
      <c r="H35" s="23">
        <f>H33+H34</f>
        <v>-763645664.31999993</v>
      </c>
      <c r="I35" s="23">
        <f>G35/C35*100</f>
        <v>73.168921293069289</v>
      </c>
      <c r="J35" s="20">
        <f>J33+J34</f>
        <v>-504784400</v>
      </c>
      <c r="K35" s="23">
        <f>G35/D35*100</f>
        <v>80.704107879451172</v>
      </c>
      <c r="L35" s="20">
        <f>L33+L34</f>
        <v>-1689270802.01</v>
      </c>
      <c r="M35" s="23">
        <f>G35/E35*100</f>
        <v>54.85495832739219</v>
      </c>
      <c r="N35" s="20">
        <f>N33+N34</f>
        <v>1613732100</v>
      </c>
      <c r="O35" s="20">
        <f>O33+O34</f>
        <v>1534054000</v>
      </c>
    </row>
    <row r="36" spans="1:15" s="10" customFormat="1" ht="20.25" customHeight="1" x14ac:dyDescent="0.2">
      <c r="A36" s="18"/>
      <c r="B36" s="18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1:15" s="10" customFormat="1" ht="20.25" customHeight="1" x14ac:dyDescent="0.2">
      <c r="A37" s="18"/>
      <c r="B37" s="18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1:15" ht="33.6" customHeight="1" x14ac:dyDescent="0.25">
      <c r="A38" s="38"/>
      <c r="B38" s="38"/>
      <c r="C38" s="38"/>
      <c r="E38" s="11"/>
    </row>
  </sheetData>
  <mergeCells count="16">
    <mergeCell ref="B5:B8"/>
    <mergeCell ref="A38:C38"/>
    <mergeCell ref="A1:O1"/>
    <mergeCell ref="A2:O2"/>
    <mergeCell ref="N5:N8"/>
    <mergeCell ref="O5:O8"/>
    <mergeCell ref="G6:G8"/>
    <mergeCell ref="H6:M6"/>
    <mergeCell ref="H7:I7"/>
    <mergeCell ref="J7:K7"/>
    <mergeCell ref="L7:M7"/>
    <mergeCell ref="A5:A8"/>
    <mergeCell ref="C5:C8"/>
    <mergeCell ref="D5:D8"/>
    <mergeCell ref="E5:E8"/>
    <mergeCell ref="G5:M5"/>
  </mergeCells>
  <printOptions horizontalCentered="1"/>
  <pageMargins left="0.39370078740157483" right="0.39370078740157483" top="0.39370078740157483" bottom="0.59055118110236227" header="0.31496062992125984" footer="0.31496062992125984"/>
  <pageSetup paperSize="9" scale="60" fitToHeight="2" orientation="landscape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2024-11-14T01:33:51Z</dcterms:modified>
</cp:coreProperties>
</file>